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980" yWindow="0" windowWidth="29020" windowHeight="171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1" l="1"/>
  <c r="N4" i="1"/>
  <c r="O4" i="1"/>
  <c r="H5" i="1"/>
  <c r="N5" i="1"/>
  <c r="O5" i="1"/>
  <c r="H6" i="1"/>
  <c r="N6" i="1"/>
  <c r="O6" i="1"/>
  <c r="H7" i="1"/>
  <c r="N7" i="1"/>
  <c r="O7" i="1"/>
  <c r="H8" i="1"/>
  <c r="N8" i="1"/>
  <c r="O8" i="1"/>
  <c r="H9" i="1"/>
  <c r="N9" i="1"/>
  <c r="O9" i="1"/>
  <c r="H10" i="1"/>
  <c r="N10" i="1"/>
  <c r="O10" i="1"/>
  <c r="H11" i="1"/>
  <c r="N11" i="1"/>
  <c r="O11" i="1"/>
  <c r="H12" i="1"/>
  <c r="N12" i="1"/>
  <c r="O12" i="1"/>
  <c r="H13" i="1"/>
  <c r="N13" i="1"/>
  <c r="O13" i="1"/>
  <c r="H14" i="1"/>
  <c r="N14" i="1"/>
  <c r="O14" i="1"/>
  <c r="H15" i="1"/>
  <c r="N15" i="1"/>
  <c r="O15" i="1"/>
  <c r="H17" i="1"/>
  <c r="N17" i="1"/>
  <c r="O17" i="1"/>
  <c r="H18" i="1"/>
  <c r="N18" i="1"/>
  <c r="O18" i="1"/>
  <c r="H19" i="1"/>
  <c r="N19" i="1"/>
  <c r="O19" i="1"/>
  <c r="H20" i="1"/>
  <c r="N20" i="1"/>
  <c r="O20" i="1"/>
  <c r="H21" i="1"/>
  <c r="N21" i="1"/>
  <c r="O21" i="1"/>
  <c r="H22" i="1"/>
  <c r="N22" i="1"/>
  <c r="O22" i="1"/>
  <c r="H23" i="1"/>
  <c r="N23" i="1"/>
  <c r="O23" i="1"/>
  <c r="H24" i="1"/>
  <c r="N24" i="1"/>
  <c r="O24" i="1"/>
  <c r="H25" i="1"/>
  <c r="N25" i="1"/>
  <c r="O25" i="1"/>
  <c r="H26" i="1"/>
  <c r="N26" i="1"/>
  <c r="O26" i="1"/>
  <c r="H27" i="1"/>
  <c r="N27" i="1"/>
  <c r="O27" i="1"/>
  <c r="H28" i="1"/>
  <c r="N28" i="1"/>
  <c r="O28" i="1"/>
  <c r="H29" i="1"/>
  <c r="N29" i="1"/>
  <c r="O29" i="1"/>
  <c r="H3" i="1"/>
  <c r="N3" i="1"/>
  <c r="O3" i="1"/>
</calcChain>
</file>

<file path=xl/sharedStrings.xml><?xml version="1.0" encoding="utf-8"?>
<sst xmlns="http://schemas.openxmlformats.org/spreadsheetml/2006/main" count="41" uniqueCount="37">
  <si>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</si>
  <si>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</si>
  <si>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</si>
  <si>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</si>
  <si>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</si>
  <si>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</si>
  <si>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</si>
  <si>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</si>
  <si>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</si>
  <si>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</si>
  <si>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</si>
  <si>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</si>
  <si>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A26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</si>
  <si>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</si>
  <si>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</si>
  <si>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</si>
  <si>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</si>
  <si>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</si>
  <si>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</si>
  <si>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</si>
  <si>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</si>
  <si>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</si>
  <si>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</si>
  <si>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</si>
  <si>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</si>
  <si>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</si>
  <si>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Cant</t>
  </si>
  <si>
    <t>Cal</t>
  </si>
  <si>
    <t>Mansa 1</t>
  </si>
  <si>
    <t>Mansa 2</t>
  </si>
  <si>
    <t>Puncte Cant</t>
  </si>
  <si>
    <t>Puncte Calitate</t>
  </si>
  <si>
    <t>Total M1</t>
  </si>
  <si>
    <t>Total M2</t>
  </si>
  <si>
    <t>Final</t>
  </si>
  <si>
    <t>Clasament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</si>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</sst>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0" fontId="0" fillId="0" borderId="2" xfId="0" applyBorder="1"/>
    <xf numFmtId="0" fontId="4" fillId="0" borderId="1" xfId="0" applyFont="1" applyBorder="1"/>
    <xf numFmtId="0" fontId="1" fillId="0" borderId="0" xfId="0" applyFont="1" applyBorder="1"/>
    <xf numFmtId="0" fontId="1" fillId="0" borderId="1" xfId="0" applyFont="1" applyBorder="1"/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R37" sqref="R37"/>
    </sheetView>
  </sheetViews>
  <sheetFormatPr baseColWidth="10" defaultRowHeight="15" x14ac:dyDescent="0"/>
  <cols>
    <col min="7" max="7" width="13.5" bestFit="1" customWidth="1"/>
    <col min="8" max="8" width="13.5" customWidth="1"/>
    <col min="13" max="13" width="13.5" bestFit="1" customWidth="1"/>
  </cols>
  <sheetData>
    <row r="1" spans="1:17">
      <c r="A1" s="3"/>
      <c r="B1" s="3"/>
      <c r="C1" s="3"/>
      <c r="D1" s="3" t="s">
        <v>28</v>
      </c>
      <c r="E1" s="3"/>
      <c r="F1" s="3"/>
      <c r="G1" s="3"/>
      <c r="H1" s="3"/>
      <c r="I1" s="3"/>
      <c r="J1" s="3" t="s">
        <v>29</v>
      </c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1" t="s">
        <v>26</v>
      </c>
      <c r="E2" s="1" t="s">
        <v>27</v>
      </c>
      <c r="F2" s="1" t="s">
        <v>30</v>
      </c>
      <c r="G2" s="1" t="s">
        <v>31</v>
      </c>
      <c r="H2" s="1" t="s">
        <v>32</v>
      </c>
      <c r="I2" s="3"/>
      <c r="J2" s="1" t="s">
        <v>26</v>
      </c>
      <c r="K2" s="1" t="s">
        <v>27</v>
      </c>
      <c r="L2" s="1" t="s">
        <v>30</v>
      </c>
      <c r="M2" s="1" t="s">
        <v>31</v>
      </c>
      <c r="N2" s="1" t="s">
        <v>33</v>
      </c>
      <c r="O2" s="1" t="s">
        <v>34</v>
      </c>
      <c r="P2" s="1" t="s">
        <v>35</v>
      </c>
      <c r="Q2" s="2" t="s">
        <v>36</v>
      </c>
    </row>
    <row r="3" spans="1:17">
      <c r="A3" s="1">
        <v>1</v>
      </c>
      <c r="B3" s="1"/>
      <c r="C3" s="4" t="s">
        <v>0</v>
      </c>
      <c r="D3" s="1">
        <v>108</v>
      </c>
      <c r="E3" s="1">
        <v>49.93</v>
      </c>
      <c r="F3" s="1">
        <v>5</v>
      </c>
      <c r="G3" s="1">
        <v>1</v>
      </c>
      <c r="H3" s="1">
        <f>F3+G3</f>
        <v>6</v>
      </c>
      <c r="I3" s="3"/>
      <c r="J3" s="1">
        <v>9.4500000000000028</v>
      </c>
      <c r="K3" s="1">
        <v>49.93</v>
      </c>
      <c r="L3" s="1">
        <v>4</v>
      </c>
      <c r="M3" s="1">
        <v>1</v>
      </c>
      <c r="N3" s="1">
        <f>L3+M3</f>
        <v>5</v>
      </c>
      <c r="O3" s="1">
        <f>H3+N3/2</f>
        <v>8.5</v>
      </c>
      <c r="P3" s="5">
        <v>4</v>
      </c>
      <c r="Q3" s="7">
        <v>8</v>
      </c>
    </row>
    <row r="4" spans="1:17">
      <c r="A4" s="1">
        <v>2</v>
      </c>
      <c r="B4" s="1"/>
      <c r="C4" s="1" t="s">
        <v>1</v>
      </c>
      <c r="D4" s="1">
        <v>224.33</v>
      </c>
      <c r="E4" s="1">
        <v>49.1</v>
      </c>
      <c r="F4" s="1">
        <v>1</v>
      </c>
      <c r="G4" s="1">
        <v>3</v>
      </c>
      <c r="H4" s="1">
        <f t="shared" ref="H4:H29" si="0">F4+G4</f>
        <v>4</v>
      </c>
      <c r="I4" s="3"/>
      <c r="J4" s="1">
        <v>0</v>
      </c>
      <c r="K4" s="1">
        <v>49.1</v>
      </c>
      <c r="L4" s="1">
        <v>13</v>
      </c>
      <c r="M4" s="1">
        <v>3</v>
      </c>
      <c r="N4" s="1">
        <f t="shared" ref="N4:N29" si="1">L4+M4</f>
        <v>16</v>
      </c>
      <c r="O4" s="1">
        <f t="shared" ref="O4:O29" si="2">H4+N4/2</f>
        <v>12</v>
      </c>
      <c r="P4" s="5">
        <v>6</v>
      </c>
      <c r="Q4" s="7">
        <v>6</v>
      </c>
    </row>
    <row r="5" spans="1:17">
      <c r="A5" s="1">
        <v>3</v>
      </c>
      <c r="B5" s="1"/>
      <c r="C5" s="1" t="s">
        <v>2</v>
      </c>
      <c r="D5" s="1">
        <v>74.97</v>
      </c>
      <c r="E5" s="1">
        <v>32.409999999999997</v>
      </c>
      <c r="F5" s="1">
        <v>9</v>
      </c>
      <c r="G5" s="1">
        <v>10</v>
      </c>
      <c r="H5" s="1">
        <f t="shared" si="0"/>
        <v>19</v>
      </c>
      <c r="I5" s="3"/>
      <c r="J5" s="1">
        <v>0</v>
      </c>
      <c r="K5" s="1">
        <v>25.41</v>
      </c>
      <c r="L5" s="1">
        <v>13</v>
      </c>
      <c r="M5" s="1">
        <v>12</v>
      </c>
      <c r="N5" s="1">
        <f t="shared" si="1"/>
        <v>25</v>
      </c>
      <c r="O5" s="1">
        <f t="shared" si="2"/>
        <v>31.5</v>
      </c>
      <c r="P5" s="5">
        <v>22</v>
      </c>
      <c r="Q5" s="7">
        <v>18</v>
      </c>
    </row>
    <row r="6" spans="1:17">
      <c r="A6" s="1">
        <v>4</v>
      </c>
      <c r="B6" s="1"/>
      <c r="C6" s="1" t="s">
        <v>3</v>
      </c>
      <c r="D6" s="1">
        <v>216.2</v>
      </c>
      <c r="E6" s="1">
        <v>49.36</v>
      </c>
      <c r="F6" s="1">
        <v>2</v>
      </c>
      <c r="G6" s="1">
        <v>2</v>
      </c>
      <c r="H6" s="1">
        <f t="shared" si="0"/>
        <v>4</v>
      </c>
      <c r="I6" s="3"/>
      <c r="J6" s="1">
        <v>14.960000000000008</v>
      </c>
      <c r="K6" s="1">
        <v>49.36</v>
      </c>
      <c r="L6" s="1">
        <v>2</v>
      </c>
      <c r="M6" s="1">
        <v>2</v>
      </c>
      <c r="N6" s="1">
        <f t="shared" si="1"/>
        <v>4</v>
      </c>
      <c r="O6" s="1">
        <f t="shared" si="2"/>
        <v>6</v>
      </c>
      <c r="P6" s="5">
        <v>2</v>
      </c>
      <c r="Q6" s="7">
        <v>3</v>
      </c>
    </row>
    <row r="7" spans="1:17">
      <c r="A7" s="1">
        <v>5</v>
      </c>
      <c r="B7" s="1"/>
      <c r="C7" s="1" t="s">
        <v>4</v>
      </c>
      <c r="D7" s="1">
        <v>84.33</v>
      </c>
      <c r="E7" s="1">
        <v>37.76</v>
      </c>
      <c r="F7" s="1">
        <v>6</v>
      </c>
      <c r="G7" s="1">
        <v>8</v>
      </c>
      <c r="H7" s="1">
        <f t="shared" si="0"/>
        <v>14</v>
      </c>
      <c r="I7" s="3"/>
      <c r="J7" s="1">
        <v>7.8200000000000074</v>
      </c>
      <c r="K7" s="1">
        <v>37.76</v>
      </c>
      <c r="L7" s="1">
        <v>5</v>
      </c>
      <c r="M7" s="1">
        <v>8</v>
      </c>
      <c r="N7" s="1">
        <f t="shared" si="1"/>
        <v>13</v>
      </c>
      <c r="O7" s="1">
        <f t="shared" si="2"/>
        <v>20.5</v>
      </c>
      <c r="P7" s="5">
        <v>12</v>
      </c>
      <c r="Q7" s="7">
        <v>16</v>
      </c>
    </row>
    <row r="8" spans="1:17">
      <c r="A8" s="1">
        <v>6</v>
      </c>
      <c r="B8" s="1"/>
      <c r="C8" s="1" t="s">
        <v>5</v>
      </c>
      <c r="D8" s="1">
        <v>189.4</v>
      </c>
      <c r="E8" s="1">
        <v>39.56</v>
      </c>
      <c r="F8" s="1">
        <v>3</v>
      </c>
      <c r="G8" s="1">
        <v>7</v>
      </c>
      <c r="H8" s="1">
        <f t="shared" si="0"/>
        <v>10</v>
      </c>
      <c r="I8" s="3"/>
      <c r="J8" s="1">
        <v>11.590000000000003</v>
      </c>
      <c r="K8" s="1">
        <v>40.479999999999997</v>
      </c>
      <c r="L8" s="1">
        <v>3</v>
      </c>
      <c r="M8" s="1">
        <v>7</v>
      </c>
      <c r="N8" s="1">
        <f t="shared" si="1"/>
        <v>10</v>
      </c>
      <c r="O8" s="1">
        <f t="shared" si="2"/>
        <v>15</v>
      </c>
      <c r="P8" s="5">
        <v>7</v>
      </c>
      <c r="Q8" s="7">
        <v>9</v>
      </c>
    </row>
    <row r="9" spans="1:17">
      <c r="A9" s="1">
        <v>7</v>
      </c>
      <c r="B9" s="1"/>
      <c r="C9" s="1" t="s">
        <v>6</v>
      </c>
      <c r="D9" s="1">
        <v>65.11</v>
      </c>
      <c r="E9" s="1">
        <v>46.98</v>
      </c>
      <c r="F9" s="1">
        <v>10</v>
      </c>
      <c r="G9" s="1">
        <v>4</v>
      </c>
      <c r="H9" s="1">
        <f t="shared" si="0"/>
        <v>14</v>
      </c>
      <c r="I9" s="3"/>
      <c r="J9" s="1">
        <v>0</v>
      </c>
      <c r="K9" s="1">
        <v>46.98</v>
      </c>
      <c r="L9" s="1">
        <v>13</v>
      </c>
      <c r="M9" s="1">
        <v>4</v>
      </c>
      <c r="N9" s="1">
        <f t="shared" si="1"/>
        <v>17</v>
      </c>
      <c r="O9" s="1">
        <f t="shared" si="2"/>
        <v>22.5</v>
      </c>
      <c r="P9" s="5">
        <v>14</v>
      </c>
      <c r="Q9" s="7">
        <v>13</v>
      </c>
    </row>
    <row r="10" spans="1:17">
      <c r="A10" s="1">
        <v>8</v>
      </c>
      <c r="B10" s="1"/>
      <c r="C10" s="1" t="s">
        <v>7</v>
      </c>
      <c r="D10" s="1">
        <v>79.66</v>
      </c>
      <c r="E10" s="1">
        <v>45.16</v>
      </c>
      <c r="F10" s="1">
        <v>8</v>
      </c>
      <c r="G10" s="1">
        <v>5</v>
      </c>
      <c r="H10" s="1">
        <f t="shared" si="0"/>
        <v>13</v>
      </c>
      <c r="I10" s="3"/>
      <c r="J10" s="1">
        <v>3.5</v>
      </c>
      <c r="K10" s="1">
        <v>45.16</v>
      </c>
      <c r="L10" s="1">
        <v>8</v>
      </c>
      <c r="M10" s="1">
        <v>5</v>
      </c>
      <c r="N10" s="1">
        <f t="shared" si="1"/>
        <v>13</v>
      </c>
      <c r="O10" s="1">
        <f t="shared" si="2"/>
        <v>19.5</v>
      </c>
      <c r="P10" s="5">
        <v>10</v>
      </c>
      <c r="Q10" s="7">
        <v>12</v>
      </c>
    </row>
    <row r="11" spans="1:17">
      <c r="A11" s="1">
        <v>9</v>
      </c>
      <c r="B11" s="1"/>
      <c r="C11" s="1" t="s">
        <v>8</v>
      </c>
      <c r="D11" s="1">
        <v>58.08</v>
      </c>
      <c r="E11" s="1">
        <v>27.78</v>
      </c>
      <c r="F11" s="1">
        <v>11</v>
      </c>
      <c r="G11" s="1">
        <v>11</v>
      </c>
      <c r="H11" s="1">
        <f t="shared" si="0"/>
        <v>22</v>
      </c>
      <c r="I11" s="3"/>
      <c r="J11" s="1">
        <v>39.489999999999995</v>
      </c>
      <c r="K11" s="1">
        <v>31.83</v>
      </c>
      <c r="L11" s="1">
        <v>1</v>
      </c>
      <c r="M11" s="1">
        <v>10</v>
      </c>
      <c r="N11" s="1">
        <f t="shared" si="1"/>
        <v>11</v>
      </c>
      <c r="O11" s="1">
        <f t="shared" si="2"/>
        <v>27.5</v>
      </c>
      <c r="P11" s="5">
        <v>19</v>
      </c>
      <c r="Q11" s="7">
        <v>17</v>
      </c>
    </row>
    <row r="12" spans="1:17">
      <c r="A12" s="1">
        <v>10</v>
      </c>
      <c r="B12" s="1"/>
      <c r="C12" s="1" t="s">
        <v>9</v>
      </c>
      <c r="D12" s="1">
        <v>81.28</v>
      </c>
      <c r="E12" s="1">
        <v>34.15</v>
      </c>
      <c r="F12" s="1">
        <v>7</v>
      </c>
      <c r="G12" s="1">
        <v>9</v>
      </c>
      <c r="H12" s="1">
        <f t="shared" si="0"/>
        <v>16</v>
      </c>
      <c r="I12" s="3"/>
      <c r="J12" s="1">
        <v>0</v>
      </c>
      <c r="K12" s="1">
        <v>34.15</v>
      </c>
      <c r="L12" s="1">
        <v>13</v>
      </c>
      <c r="M12" s="1">
        <v>9</v>
      </c>
      <c r="N12" s="1">
        <f t="shared" si="1"/>
        <v>22</v>
      </c>
      <c r="O12" s="1">
        <f t="shared" si="2"/>
        <v>27</v>
      </c>
      <c r="P12" s="5">
        <v>17</v>
      </c>
      <c r="Q12" s="7">
        <v>19</v>
      </c>
    </row>
    <row r="13" spans="1:17">
      <c r="A13" s="1">
        <v>11</v>
      </c>
      <c r="B13" s="1"/>
      <c r="C13" s="1" t="s">
        <v>10</v>
      </c>
      <c r="D13" s="1">
        <v>168.31</v>
      </c>
      <c r="E13" s="1">
        <v>41.02</v>
      </c>
      <c r="F13" s="1">
        <v>4</v>
      </c>
      <c r="G13" s="1">
        <v>6</v>
      </c>
      <c r="H13" s="1">
        <f t="shared" si="0"/>
        <v>10</v>
      </c>
      <c r="I13" s="3"/>
      <c r="J13" s="1">
        <v>4.4499999999999886</v>
      </c>
      <c r="K13" s="1">
        <v>41.02</v>
      </c>
      <c r="L13" s="1">
        <v>7</v>
      </c>
      <c r="M13" s="1">
        <v>6</v>
      </c>
      <c r="N13" s="1">
        <f t="shared" si="1"/>
        <v>13</v>
      </c>
      <c r="O13" s="1">
        <f t="shared" si="2"/>
        <v>16.5</v>
      </c>
      <c r="P13" s="5">
        <v>9</v>
      </c>
      <c r="Q13" s="7">
        <v>10</v>
      </c>
    </row>
    <row r="14" spans="1:17">
      <c r="A14" s="1">
        <v>12</v>
      </c>
      <c r="B14" s="1"/>
      <c r="C14" s="1" t="s">
        <v>11</v>
      </c>
      <c r="D14" s="1">
        <v>0</v>
      </c>
      <c r="E14" s="1">
        <v>0</v>
      </c>
      <c r="F14" s="1">
        <v>13</v>
      </c>
      <c r="G14" s="1">
        <v>13</v>
      </c>
      <c r="H14" s="1">
        <f t="shared" si="0"/>
        <v>26</v>
      </c>
      <c r="I14" s="3"/>
      <c r="J14" s="1">
        <v>0</v>
      </c>
      <c r="K14" s="1">
        <v>0</v>
      </c>
      <c r="L14" s="1">
        <v>13</v>
      </c>
      <c r="M14" s="1">
        <v>13</v>
      </c>
      <c r="N14" s="1">
        <f t="shared" si="1"/>
        <v>26</v>
      </c>
      <c r="O14" s="1">
        <f t="shared" si="2"/>
        <v>39</v>
      </c>
      <c r="P14" s="5">
        <v>26</v>
      </c>
      <c r="Q14" s="7">
        <v>26</v>
      </c>
    </row>
    <row r="15" spans="1:17">
      <c r="A15" s="1">
        <v>13</v>
      </c>
      <c r="B15" s="1"/>
      <c r="C15" s="1" t="s">
        <v>12</v>
      </c>
      <c r="D15" s="1">
        <v>20.14</v>
      </c>
      <c r="E15" s="1">
        <v>0</v>
      </c>
      <c r="F15" s="1">
        <v>12</v>
      </c>
      <c r="G15" s="1">
        <v>13</v>
      </c>
      <c r="H15" s="1">
        <f t="shared" si="0"/>
        <v>25</v>
      </c>
      <c r="I15" s="3"/>
      <c r="J15" s="1">
        <v>5.370000000000001</v>
      </c>
      <c r="K15" s="1">
        <v>25.51</v>
      </c>
      <c r="L15" s="1">
        <v>6</v>
      </c>
      <c r="M15" s="1">
        <v>11</v>
      </c>
      <c r="N15" s="1">
        <f t="shared" si="1"/>
        <v>17</v>
      </c>
      <c r="O15" s="1">
        <f t="shared" si="2"/>
        <v>33.5</v>
      </c>
      <c r="P15" s="5">
        <v>24</v>
      </c>
      <c r="Q15" s="7">
        <v>23</v>
      </c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  <c r="Q16" s="6"/>
    </row>
    <row r="17" spans="1:17">
      <c r="A17" s="1">
        <v>14</v>
      </c>
      <c r="B17" s="1"/>
      <c r="C17" s="1" t="s">
        <v>13</v>
      </c>
      <c r="D17" s="1">
        <v>139.16999999999999</v>
      </c>
      <c r="E17" s="1">
        <v>42.72</v>
      </c>
      <c r="F17" s="1">
        <v>2</v>
      </c>
      <c r="G17" s="1">
        <v>1</v>
      </c>
      <c r="H17" s="1">
        <f t="shared" si="0"/>
        <v>3</v>
      </c>
      <c r="I17" s="3"/>
      <c r="J17" s="1">
        <v>143.14000000000001</v>
      </c>
      <c r="K17" s="1">
        <v>45.93</v>
      </c>
      <c r="L17" s="1">
        <v>2</v>
      </c>
      <c r="M17" s="1">
        <v>3</v>
      </c>
      <c r="N17" s="1">
        <f t="shared" si="1"/>
        <v>5</v>
      </c>
      <c r="O17" s="1">
        <f t="shared" si="2"/>
        <v>5.5</v>
      </c>
      <c r="P17" s="5">
        <v>1</v>
      </c>
      <c r="Q17" s="7">
        <v>2</v>
      </c>
    </row>
    <row r="18" spans="1:17">
      <c r="A18" s="1">
        <v>15</v>
      </c>
      <c r="B18" s="1"/>
      <c r="C18" s="1" t="s">
        <v>14</v>
      </c>
      <c r="D18" s="1">
        <v>22.28</v>
      </c>
      <c r="E18" s="1">
        <v>19.079999999999998</v>
      </c>
      <c r="F18" s="1">
        <v>8</v>
      </c>
      <c r="G18" s="1">
        <v>8</v>
      </c>
      <c r="H18" s="1">
        <f t="shared" si="0"/>
        <v>16</v>
      </c>
      <c r="I18" s="3"/>
      <c r="J18" s="1">
        <v>23.9</v>
      </c>
      <c r="K18" s="1">
        <v>28.4</v>
      </c>
      <c r="L18" s="1">
        <v>10</v>
      </c>
      <c r="M18" s="1">
        <v>11</v>
      </c>
      <c r="N18" s="1">
        <f t="shared" si="1"/>
        <v>21</v>
      </c>
      <c r="O18" s="1">
        <f t="shared" si="2"/>
        <v>26.5</v>
      </c>
      <c r="P18" s="5">
        <v>16</v>
      </c>
      <c r="Q18" s="7">
        <v>22</v>
      </c>
    </row>
    <row r="19" spans="1:17">
      <c r="A19" s="1">
        <v>16</v>
      </c>
      <c r="B19" s="1"/>
      <c r="C19" s="1" t="s">
        <v>15</v>
      </c>
      <c r="D19" s="1">
        <v>14.7</v>
      </c>
      <c r="E19" s="1">
        <v>0</v>
      </c>
      <c r="F19" s="1">
        <v>12</v>
      </c>
      <c r="G19" s="1">
        <v>13</v>
      </c>
      <c r="H19" s="1">
        <f t="shared" si="0"/>
        <v>25</v>
      </c>
      <c r="I19" s="3"/>
      <c r="J19" s="1">
        <v>118.49999999999999</v>
      </c>
      <c r="K19" s="1">
        <v>42.84</v>
      </c>
      <c r="L19" s="1">
        <v>6</v>
      </c>
      <c r="M19" s="1">
        <v>5</v>
      </c>
      <c r="N19" s="1">
        <f t="shared" si="1"/>
        <v>11</v>
      </c>
      <c r="O19" s="1">
        <f t="shared" si="2"/>
        <v>30.5</v>
      </c>
      <c r="P19" s="5">
        <v>21</v>
      </c>
      <c r="Q19" s="7">
        <v>11</v>
      </c>
    </row>
    <row r="20" spans="1:17">
      <c r="A20" s="1">
        <v>17</v>
      </c>
      <c r="B20" s="1"/>
      <c r="C20" s="1" t="s">
        <v>16</v>
      </c>
      <c r="D20" s="1">
        <v>42.99</v>
      </c>
      <c r="E20" s="1">
        <v>34.61</v>
      </c>
      <c r="F20" s="1">
        <v>5</v>
      </c>
      <c r="G20" s="1">
        <v>5</v>
      </c>
      <c r="H20" s="1">
        <f t="shared" si="0"/>
        <v>10</v>
      </c>
      <c r="I20" s="3"/>
      <c r="J20" s="1">
        <v>10.339999999999996</v>
      </c>
      <c r="K20" s="1">
        <v>34.61</v>
      </c>
      <c r="L20" s="1">
        <v>11</v>
      </c>
      <c r="M20" s="1">
        <v>9</v>
      </c>
      <c r="N20" s="1">
        <f t="shared" si="1"/>
        <v>20</v>
      </c>
      <c r="O20" s="1">
        <f t="shared" si="2"/>
        <v>20</v>
      </c>
      <c r="P20" s="5">
        <v>11</v>
      </c>
      <c r="Q20" s="7">
        <v>20</v>
      </c>
    </row>
    <row r="21" spans="1:17">
      <c r="A21" s="1">
        <v>18</v>
      </c>
      <c r="B21" s="1"/>
      <c r="C21" s="1" t="s">
        <v>17</v>
      </c>
      <c r="D21" s="1">
        <v>18.52</v>
      </c>
      <c r="E21" s="1">
        <v>0</v>
      </c>
      <c r="F21" s="1">
        <v>10</v>
      </c>
      <c r="G21" s="1">
        <v>13</v>
      </c>
      <c r="H21" s="1">
        <f t="shared" si="0"/>
        <v>23</v>
      </c>
      <c r="I21" s="3"/>
      <c r="J21" s="1">
        <v>45.290000000000006</v>
      </c>
      <c r="K21" s="1">
        <v>33.15</v>
      </c>
      <c r="L21" s="1">
        <v>9</v>
      </c>
      <c r="M21" s="1">
        <v>10</v>
      </c>
      <c r="N21" s="1">
        <f t="shared" si="1"/>
        <v>19</v>
      </c>
      <c r="O21" s="1">
        <f t="shared" si="2"/>
        <v>32.5</v>
      </c>
      <c r="P21" s="5">
        <v>23</v>
      </c>
      <c r="Q21" s="7">
        <v>21</v>
      </c>
    </row>
    <row r="22" spans="1:17">
      <c r="A22" s="1">
        <v>19</v>
      </c>
      <c r="B22" s="1"/>
      <c r="C22" s="1" t="s">
        <v>18</v>
      </c>
      <c r="D22" s="1">
        <v>64.03</v>
      </c>
      <c r="E22" s="1">
        <v>36.58</v>
      </c>
      <c r="F22" s="1">
        <v>4</v>
      </c>
      <c r="G22" s="1">
        <v>4</v>
      </c>
      <c r="H22" s="1">
        <f t="shared" si="0"/>
        <v>8</v>
      </c>
      <c r="I22" s="3"/>
      <c r="J22" s="1">
        <v>47.58</v>
      </c>
      <c r="K22" s="1">
        <v>40.229999999999997</v>
      </c>
      <c r="L22" s="1">
        <v>8</v>
      </c>
      <c r="M22" s="1">
        <v>7</v>
      </c>
      <c r="N22" s="1">
        <f t="shared" si="1"/>
        <v>15</v>
      </c>
      <c r="O22" s="1">
        <f t="shared" si="2"/>
        <v>15.5</v>
      </c>
      <c r="P22" s="5">
        <v>8</v>
      </c>
      <c r="Q22" s="7">
        <v>15</v>
      </c>
    </row>
    <row r="23" spans="1:17">
      <c r="A23" s="1">
        <v>20</v>
      </c>
      <c r="B23" s="1"/>
      <c r="C23" s="1" t="s">
        <v>19</v>
      </c>
      <c r="D23" s="1">
        <v>94.59</v>
      </c>
      <c r="E23" s="1">
        <v>36.75</v>
      </c>
      <c r="F23" s="1">
        <v>3</v>
      </c>
      <c r="G23" s="1">
        <v>3</v>
      </c>
      <c r="H23" s="1">
        <f t="shared" si="0"/>
        <v>6</v>
      </c>
      <c r="I23" s="3"/>
      <c r="J23" s="1">
        <v>142.44</v>
      </c>
      <c r="K23" s="1">
        <v>41.24</v>
      </c>
      <c r="L23" s="1">
        <v>3</v>
      </c>
      <c r="M23" s="1">
        <v>6</v>
      </c>
      <c r="N23" s="1">
        <f t="shared" si="1"/>
        <v>9</v>
      </c>
      <c r="O23" s="1">
        <f t="shared" si="2"/>
        <v>10.5</v>
      </c>
      <c r="P23" s="5">
        <v>5</v>
      </c>
      <c r="Q23" s="7">
        <v>7</v>
      </c>
    </row>
    <row r="24" spans="1:17">
      <c r="A24" s="1">
        <v>21</v>
      </c>
      <c r="B24" s="1"/>
      <c r="C24" s="1" t="s">
        <v>20</v>
      </c>
      <c r="D24" s="1">
        <v>28.22</v>
      </c>
      <c r="E24" s="1">
        <v>25.15</v>
      </c>
      <c r="F24" s="1">
        <v>6</v>
      </c>
      <c r="G24" s="1">
        <v>7</v>
      </c>
      <c r="H24" s="1">
        <f t="shared" si="0"/>
        <v>13</v>
      </c>
      <c r="I24" s="3"/>
      <c r="J24" s="1">
        <v>0</v>
      </c>
      <c r="K24" s="1">
        <v>25.15</v>
      </c>
      <c r="L24" s="1">
        <v>13</v>
      </c>
      <c r="M24" s="1">
        <v>13</v>
      </c>
      <c r="N24" s="1">
        <f t="shared" si="1"/>
        <v>26</v>
      </c>
      <c r="O24" s="1">
        <f t="shared" si="2"/>
        <v>26</v>
      </c>
      <c r="P24" s="5">
        <v>15</v>
      </c>
      <c r="Q24" s="7">
        <v>24</v>
      </c>
    </row>
    <row r="25" spans="1:17">
      <c r="A25" s="1">
        <v>22</v>
      </c>
      <c r="B25" s="1"/>
      <c r="C25" s="1" t="s">
        <v>21</v>
      </c>
      <c r="D25" s="1">
        <v>27.77</v>
      </c>
      <c r="E25" s="1">
        <v>27.77</v>
      </c>
      <c r="F25" s="1">
        <v>7</v>
      </c>
      <c r="G25" s="1">
        <v>6</v>
      </c>
      <c r="H25" s="1">
        <f t="shared" si="0"/>
        <v>13</v>
      </c>
      <c r="I25" s="3"/>
      <c r="J25" s="1">
        <v>113.39999999999999</v>
      </c>
      <c r="K25" s="1">
        <v>37.68</v>
      </c>
      <c r="L25" s="1">
        <v>7</v>
      </c>
      <c r="M25" s="1">
        <v>8</v>
      </c>
      <c r="N25" s="1">
        <f t="shared" si="1"/>
        <v>15</v>
      </c>
      <c r="O25" s="1">
        <f t="shared" si="2"/>
        <v>20.5</v>
      </c>
      <c r="P25" s="5">
        <v>13</v>
      </c>
      <c r="Q25" s="7">
        <v>14</v>
      </c>
    </row>
    <row r="26" spans="1:17">
      <c r="A26" s="1">
        <v>23</v>
      </c>
      <c r="B26" s="1"/>
      <c r="C26" s="1" t="s">
        <v>22</v>
      </c>
      <c r="D26" s="1">
        <v>21.82</v>
      </c>
      <c r="E26" s="1">
        <v>0</v>
      </c>
      <c r="F26" s="1">
        <v>9</v>
      </c>
      <c r="G26" s="1">
        <v>13</v>
      </c>
      <c r="H26" s="1">
        <f t="shared" si="0"/>
        <v>22</v>
      </c>
      <c r="I26" s="3"/>
      <c r="J26" s="1">
        <v>3.5700000000000003</v>
      </c>
      <c r="K26" s="1">
        <v>25.39</v>
      </c>
      <c r="L26" s="1">
        <v>12</v>
      </c>
      <c r="M26" s="1">
        <v>12</v>
      </c>
      <c r="N26" s="1">
        <f t="shared" si="1"/>
        <v>24</v>
      </c>
      <c r="O26" s="1">
        <f t="shared" si="2"/>
        <v>34</v>
      </c>
      <c r="P26" s="5">
        <v>25</v>
      </c>
      <c r="Q26" s="7">
        <v>25</v>
      </c>
    </row>
    <row r="27" spans="1:17">
      <c r="A27" s="1">
        <v>24</v>
      </c>
      <c r="B27" s="1"/>
      <c r="C27" s="1" t="s">
        <v>23</v>
      </c>
      <c r="D27" s="1">
        <v>18.37</v>
      </c>
      <c r="E27" s="1">
        <v>0</v>
      </c>
      <c r="F27" s="1">
        <v>11</v>
      </c>
      <c r="G27" s="1">
        <v>13</v>
      </c>
      <c r="H27" s="1">
        <f t="shared" si="0"/>
        <v>24</v>
      </c>
      <c r="I27" s="3"/>
      <c r="J27" s="1">
        <v>131.41999999999999</v>
      </c>
      <c r="K27" s="1">
        <v>54.21</v>
      </c>
      <c r="L27" s="1">
        <v>5</v>
      </c>
      <c r="M27" s="1">
        <v>1</v>
      </c>
      <c r="N27" s="1">
        <f t="shared" si="1"/>
        <v>6</v>
      </c>
      <c r="O27" s="1">
        <f t="shared" si="2"/>
        <v>27</v>
      </c>
      <c r="P27" s="5">
        <v>18</v>
      </c>
      <c r="Q27" s="7">
        <v>5</v>
      </c>
    </row>
    <row r="28" spans="1:17">
      <c r="A28" s="1">
        <v>25</v>
      </c>
      <c r="B28" s="1"/>
      <c r="C28" s="1" t="s">
        <v>24</v>
      </c>
      <c r="D28" s="1">
        <v>0</v>
      </c>
      <c r="E28" s="1">
        <v>0</v>
      </c>
      <c r="F28" s="1">
        <v>13</v>
      </c>
      <c r="G28" s="1">
        <v>13</v>
      </c>
      <c r="H28" s="1">
        <f t="shared" si="0"/>
        <v>26</v>
      </c>
      <c r="I28" s="3"/>
      <c r="J28" s="1">
        <v>250.88</v>
      </c>
      <c r="K28" s="1">
        <v>53.76</v>
      </c>
      <c r="L28" s="1">
        <v>1</v>
      </c>
      <c r="M28" s="1">
        <v>2</v>
      </c>
      <c r="N28" s="1">
        <f t="shared" si="1"/>
        <v>3</v>
      </c>
      <c r="O28" s="1">
        <f t="shared" si="2"/>
        <v>27.5</v>
      </c>
      <c r="P28" s="5">
        <v>20</v>
      </c>
      <c r="Q28" s="7">
        <v>1</v>
      </c>
    </row>
    <row r="29" spans="1:17">
      <c r="A29" s="1">
        <v>26</v>
      </c>
      <c r="B29" s="1"/>
      <c r="C29" s="1" t="s">
        <v>25</v>
      </c>
      <c r="D29" s="1">
        <v>180.53</v>
      </c>
      <c r="E29" s="1">
        <v>38.19</v>
      </c>
      <c r="F29" s="1">
        <v>1</v>
      </c>
      <c r="G29" s="1">
        <v>2</v>
      </c>
      <c r="H29" s="1">
        <f t="shared" si="0"/>
        <v>3</v>
      </c>
      <c r="I29" s="3"/>
      <c r="J29" s="1">
        <v>142.28</v>
      </c>
      <c r="K29" s="1">
        <v>43.55</v>
      </c>
      <c r="L29" s="1">
        <v>4</v>
      </c>
      <c r="M29" s="1">
        <v>4</v>
      </c>
      <c r="N29" s="1">
        <f t="shared" si="1"/>
        <v>8</v>
      </c>
      <c r="O29" s="1">
        <f t="shared" si="2"/>
        <v>7</v>
      </c>
      <c r="P29" s="5">
        <v>3</v>
      </c>
      <c r="Q29" s="7">
        <v>4</v>
      </c>
    </row>
    <row r="30" spans="1:17">
      <c r="I30" s="3"/>
    </row>
  </sheetData>
  <phoneticPr fontId="5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GeorgeB</dc:creator>
  <cp:lastModifiedBy>GeorgeB</cp:lastModifiedBy>
  <cp:lastPrinted>2011-11-14T07:54:59Z</cp:lastPrinted>
  <dcterms:created xsi:type="dcterms:W3CDTF">2011-11-14T07:24:45Z</dcterms:created>
  <dcterms:modified xsi:type="dcterms:W3CDTF">2011-11-14T07:55:16Z</dcterms:modified>
</cp:coreProperties>
</file>